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Q21" i="1" l="1"/>
  <c r="P21" i="1"/>
  <c r="O21" i="1"/>
  <c r="AF28" i="1"/>
  <c r="AF27" i="1"/>
  <c r="AF26" i="1"/>
  <c r="AF25" i="1"/>
  <c r="AF24" i="1"/>
  <c r="AF23" i="1"/>
  <c r="AF22" i="1"/>
  <c r="AF21" i="1"/>
  <c r="AF20" i="1"/>
  <c r="AF19" i="1"/>
  <c r="AF18" i="1"/>
  <c r="Q20" i="1"/>
  <c r="P20" i="1"/>
  <c r="O20" i="1"/>
  <c r="T23" i="1"/>
  <c r="S23" i="1"/>
  <c r="R23" i="1"/>
  <c r="Q23" i="1"/>
  <c r="P23" i="1"/>
  <c r="O23" i="1"/>
  <c r="T21" i="1"/>
  <c r="S21" i="1"/>
  <c r="R21" i="1"/>
  <c r="T20" i="1"/>
  <c r="S20" i="1"/>
  <c r="R20" i="1"/>
  <c r="AE19" i="1"/>
  <c r="AE20" i="1"/>
  <c r="AE21" i="1"/>
  <c r="AE22" i="1"/>
  <c r="AE23" i="1"/>
  <c r="AE24" i="1"/>
  <c r="AE25" i="1"/>
  <c r="AE26" i="1"/>
  <c r="AE27" i="1"/>
  <c r="AE28" i="1"/>
  <c r="AE18" i="1"/>
  <c r="AB18" i="1"/>
  <c r="AC18" i="1"/>
  <c r="AB21" i="1"/>
  <c r="AC21" i="1"/>
  <c r="O12" i="1"/>
  <c r="AB19" i="1"/>
  <c r="AC19" i="1"/>
  <c r="AB22" i="1"/>
  <c r="AC22" i="1"/>
  <c r="P12" i="1"/>
  <c r="T12" i="1"/>
  <c r="AB20" i="1"/>
  <c r="AC20" i="1"/>
  <c r="AB23" i="1"/>
  <c r="AC23" i="1"/>
  <c r="Q12" i="1"/>
  <c r="S12" i="1"/>
  <c r="R12" i="1"/>
  <c r="AD18" i="1"/>
  <c r="AD21" i="1"/>
  <c r="O13" i="1"/>
  <c r="AD19" i="1"/>
  <c r="AD22" i="1"/>
  <c r="P13" i="1"/>
  <c r="T13" i="1"/>
  <c r="AD20" i="1"/>
  <c r="AD23" i="1"/>
  <c r="Q13" i="1"/>
  <c r="S13" i="1"/>
  <c r="R13" i="1"/>
  <c r="AD24" i="1"/>
  <c r="AD25" i="1"/>
  <c r="AD26" i="1"/>
  <c r="AD27" i="1"/>
  <c r="AD28" i="1"/>
  <c r="AB24" i="1"/>
  <c r="AC24" i="1"/>
  <c r="AB25" i="1"/>
  <c r="AC25" i="1"/>
  <c r="AB26" i="1"/>
  <c r="AC26" i="1"/>
  <c r="AB27" i="1"/>
  <c r="AC27" i="1"/>
  <c r="AB28" i="1"/>
  <c r="AC28" i="1"/>
  <c r="T15" i="1"/>
  <c r="S15" i="1"/>
  <c r="R15" i="1"/>
  <c r="Q15" i="1"/>
  <c r="P15" i="1"/>
  <c r="O15" i="1"/>
</calcChain>
</file>

<file path=xl/sharedStrings.xml><?xml version="1.0" encoding="utf-8"?>
<sst xmlns="http://schemas.openxmlformats.org/spreadsheetml/2006/main" count="97" uniqueCount="71">
  <si>
    <t>Eppi ID</t>
  </si>
  <si>
    <t>TITLE</t>
  </si>
  <si>
    <t>AUTHOR</t>
  </si>
  <si>
    <t>JOURNAL</t>
  </si>
  <si>
    <t>YEAR</t>
  </si>
  <si>
    <t>VOLUME</t>
  </si>
  <si>
    <t>PAGE START-PAGE END</t>
  </si>
  <si>
    <t>AUTHOR E-MAIL</t>
  </si>
  <si>
    <t>STUDY COUNTRY</t>
  </si>
  <si>
    <t>LOCATION SITE/NAME</t>
  </si>
  <si>
    <t>LATITUDE</t>
  </si>
  <si>
    <t>LONGITUDE</t>
  </si>
  <si>
    <t>KÖPPEN CLIMATE ZONE</t>
  </si>
  <si>
    <t>Decline in soil organic carbon and total nitrogen in relation to tillage, stubble management, and rotation</t>
  </si>
  <si>
    <t xml:space="preserve">Heenan D P; McGhie W J; Thomson F M; Chan K Y; </t>
  </si>
  <si>
    <t>Australian Journal of Experimental Agriculture</t>
  </si>
  <si>
    <t>877-884</t>
  </si>
  <si>
    <t>damian.heenan@agric.nsw.gov.au</t>
  </si>
  <si>
    <t>Australia</t>
  </si>
  <si>
    <t>Wagga Wagga
Agricultural Institute, Wagga Wagga</t>
  </si>
  <si>
    <t>Cfa</t>
  </si>
  <si>
    <t>INTERVENTION (crop rotation / fertiliser / amendments / catch crop / tillage / multiple / farming system)</t>
  </si>
  <si>
    <t>NUMBER OF TREATMENTS</t>
  </si>
  <si>
    <t>WHICH TREATMENTS</t>
  </si>
  <si>
    <t>amendments / crop rotation / tillage</t>
  </si>
  <si>
    <t>2 (of 11 treatments described)</t>
  </si>
  <si>
    <t>1) lupin-wheat (crop rotation), mulch (stubble management), direct drilling (tillage) / 2) lupin-wheat, mulch, 1 cultivation / 3) lupin-wheat, mulch, 3 cultivations / 4) lupin-wheat, burn, direct drilling / 5) lupin-wheat, burn, 1 cultivation / 6) lupin-wheat, burn, 3 cultivations / 7) wheat-wheat, burn, 3 cultivations / 8) wheat-wheat, +N (fertiliser), burn, 3 cultivations / 9) grazed subterranean clover (S)-wheat, mulch, 3 cultivations / 10) mulched S-wheat, mulch, direct drilling / 11) mulches S-wheat, mulch, 3 cultivations</t>
  </si>
  <si>
    <t>DATA LOCATION</t>
  </si>
  <si>
    <t>BULK DENSITY (measured / calculated / not present)</t>
  </si>
  <si>
    <t>VARIANCE PRESENTED</t>
  </si>
  <si>
    <t>Variability Measure</t>
  </si>
  <si>
    <t>CRITICAL APPRAISAL, PRELIMINARY COMMENT</t>
  </si>
  <si>
    <t>Figure 1 / Table 2</t>
  </si>
  <si>
    <t>?</t>
  </si>
  <si>
    <t>no, but 12 temporal repeated measurements</t>
  </si>
  <si>
    <t>None</t>
  </si>
  <si>
    <t>for two treatments (7 and 9) all measurements are shown during the time period. For the rest of the treatents slope (kgC/ha/year) is calculated and SE is given.</t>
  </si>
  <si>
    <t>Year</t>
  </si>
  <si>
    <t>SOC (t/ha)</t>
  </si>
  <si>
    <t>WW, Burn, 3 cultivations (Treatment 7)</t>
  </si>
  <si>
    <t>S(grazed)W, Mulch, 3 cultivations (Treatment 9)</t>
  </si>
  <si>
    <t>Figure 1. (a) Soil organic carbon and (b) total nitrogen content for treatments 7 (e) and 9 (o) from 1979
to 1992. The dashed and solid lines represent the fitted models.</t>
  </si>
  <si>
    <t>Table 2. Slope, standard error, and t-value for fitted lines of soil organic carbon and total soil nitrogen over time</t>
  </si>
  <si>
    <t>Treatment no.</t>
  </si>
  <si>
    <t>Slope (kg C/ha/yr)</t>
  </si>
  <si>
    <t>SE</t>
  </si>
  <si>
    <t>t-value</t>
  </si>
  <si>
    <t>The 11 treatments are outlined in Table 1. The cultivars of wheat (Triticum aestivum) and lupin (Lupinus angustifolius) sown depended on current NSW Agriculture recommendations. The subterranean clover cultivar was Seaton Park until 1986, and a 1 : 1 mix of Seaton Park and Junee was used from 1987. Wheat and lupin were sown at 90 kgiha, while subterranean clover was undersown with wheat at 5 kg/ha until 1987 and dropped onto wheat mulch at 10 kg/ha in the autumn of the clover phase throughout the experiment. Treatment 8 received 100 kg N/ha as urea in a 3-way split at sowing, mid-tillering, and flowering. All plots including subterranean clover received 20 kg phosphorus (P)/ha as single superphosphate at sowing. Recommended rates of rhizobia were applied with the legume seed for the first 3 years of the experiment only.</t>
  </si>
  <si>
    <t>the bulk density before cultivation varied with time from a mean of 1.54 g/cm3 in 1979 to a mean of 1.33 g/cm3 in 1993.</t>
  </si>
  <si>
    <t>There was no significant difference between treatments in bulk density</t>
  </si>
  <si>
    <t>Effect sizes</t>
  </si>
  <si>
    <t>0-15</t>
  </si>
  <si>
    <t>mean</t>
  </si>
  <si>
    <t>SD</t>
  </si>
  <si>
    <t>n</t>
  </si>
  <si>
    <t>Depth correction</t>
  </si>
  <si>
    <t>Tillage</t>
  </si>
  <si>
    <t>NT</t>
  </si>
  <si>
    <t>RT</t>
  </si>
  <si>
    <t>CT</t>
  </si>
  <si>
    <t>The surface 0.1 m was a clay loam with 29% clay, 15% silt, 1.3% organic (Walkley-Black) C, 0.13% total N, and pH(1 : 5 soil : 0.01 mol CaC12/L) 4.93 in 1979. The average annual rainfall was 550 mm.</t>
  </si>
  <si>
    <t>Slope (g/kg/yr)</t>
  </si>
  <si>
    <t>NT-CT</t>
  </si>
  <si>
    <t>RT-CT</t>
  </si>
  <si>
    <t>NT-RT</t>
  </si>
  <si>
    <t>confounded</t>
  </si>
  <si>
    <t>0-10</t>
  </si>
  <si>
    <t>Final concentration (slope*14 years + initial value, below)</t>
  </si>
  <si>
    <t>Final stock (slope*14 years + initial value, below)</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</si>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</sst>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Border="1" applyAlignment="1">
      <alignment vertical="top"/>
    </xf>
    <xf numFmtId="0" fontId="5" fillId="2" borderId="0" xfId="0" applyFont="1" applyFill="1"/>
    <xf numFmtId="0" fontId="0" fillId="0" borderId="0" xfId="0" applyAlignment="1">
      <alignment wrapText="1"/>
    </xf>
    <xf numFmtId="0" fontId="0" fillId="0" borderId="0" xfId="0" applyFill="1"/>
    <xf numFmtId="0" fontId="5" fillId="3" borderId="0" xfId="0" applyFont="1" applyFill="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7</xdr:col>
      <xdr:colOff>165100</xdr:colOff>
      <xdr:row>31</xdr:row>
      <xdr:rowOff>63500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524000"/>
          <a:ext cx="5943600" cy="4445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3"/>
  <sheetViews>
    <sheetView tabSelected="1" topLeftCell="M1" zoomScale="85" zoomScaleNormal="85" zoomScalePageLayoutView="85" workbookViewId="0">
      <selection activeCell="M21" sqref="M21"/>
    </sheetView>
  </sheetViews>
  <sheetFormatPr defaultColWidth="11" defaultRowHeight="15.75" x14ac:dyDescent="0.25"/>
  <sheetData>
    <row r="1" spans="1:25"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41</v>
      </c>
    </row>
    <row r="2" spans="1:25" s="5" customFormat="1" x14ac:dyDescent="0.25">
      <c r="A2" s="6">
        <v>10246219</v>
      </c>
      <c r="B2" s="7" t="s">
        <v>13</v>
      </c>
      <c r="C2" s="6" t="s">
        <v>14</v>
      </c>
      <c r="D2" s="6" t="s">
        <v>15</v>
      </c>
      <c r="E2" s="6">
        <v>1995</v>
      </c>
      <c r="F2" s="6">
        <v>35</v>
      </c>
      <c r="G2" s="8" t="s">
        <v>16</v>
      </c>
      <c r="H2" s="6" t="s">
        <v>17</v>
      </c>
      <c r="I2" s="6" t="s">
        <v>18</v>
      </c>
      <c r="J2" s="6" t="s">
        <v>19</v>
      </c>
      <c r="K2" s="6">
        <v>-35.082999999999998</v>
      </c>
      <c r="L2" s="6">
        <v>147.333</v>
      </c>
      <c r="M2" s="6" t="s">
        <v>20</v>
      </c>
      <c r="N2" s="6" t="s">
        <v>24</v>
      </c>
      <c r="O2" s="6" t="s">
        <v>25</v>
      </c>
      <c r="P2" s="6" t="s">
        <v>26</v>
      </c>
      <c r="Q2" s="6" t="s">
        <v>32</v>
      </c>
      <c r="R2" s="6" t="s">
        <v>33</v>
      </c>
      <c r="S2" s="6" t="s">
        <v>34</v>
      </c>
      <c r="T2" s="6" t="s">
        <v>35</v>
      </c>
      <c r="U2" s="6" t="s">
        <v>36</v>
      </c>
      <c r="W2" t="s">
        <v>38</v>
      </c>
      <c r="X2"/>
      <c r="Y2"/>
    </row>
    <row r="3" spans="1:25" x14ac:dyDescent="0.25">
      <c r="W3" t="s">
        <v>37</v>
      </c>
      <c r="X3" t="s">
        <v>39</v>
      </c>
      <c r="Y3" t="s">
        <v>40</v>
      </c>
    </row>
    <row r="4" spans="1:25" x14ac:dyDescent="0.25">
      <c r="A4" s="11" t="s">
        <v>47</v>
      </c>
      <c r="B4" s="11"/>
      <c r="C4" s="11"/>
      <c r="D4" s="11"/>
      <c r="E4" s="11"/>
      <c r="F4" s="11"/>
      <c r="G4" s="11"/>
      <c r="H4" s="11"/>
      <c r="I4" s="11"/>
      <c r="J4" s="11"/>
      <c r="K4" s="11"/>
      <c r="L4" s="11"/>
      <c r="M4" s="11"/>
      <c r="N4" s="11"/>
      <c r="O4" s="11"/>
      <c r="P4" s="11"/>
      <c r="Q4" s="11"/>
      <c r="R4" s="11"/>
      <c r="W4">
        <v>1979</v>
      </c>
      <c r="X4">
        <v>20.3985135090524</v>
      </c>
      <c r="Y4">
        <v>20.011775913375999</v>
      </c>
    </row>
    <row r="5" spans="1:25" x14ac:dyDescent="0.25">
      <c r="A5" s="11"/>
      <c r="B5" s="11"/>
      <c r="C5" s="11"/>
      <c r="D5" s="11"/>
      <c r="E5" s="11"/>
      <c r="F5" s="11"/>
      <c r="G5" s="11"/>
      <c r="H5" s="11"/>
      <c r="I5" s="11"/>
      <c r="J5" s="11"/>
      <c r="K5" s="11"/>
      <c r="L5" s="11"/>
      <c r="M5" s="11"/>
      <c r="N5" s="11"/>
      <c r="O5" s="11"/>
      <c r="P5" s="11"/>
      <c r="Q5" s="11"/>
      <c r="R5" s="11"/>
      <c r="W5">
        <v>1982</v>
      </c>
      <c r="X5">
        <v>20.8401008286055</v>
      </c>
    </row>
    <row r="6" spans="1:25" x14ac:dyDescent="0.25">
      <c r="A6" s="11"/>
      <c r="B6" s="11"/>
      <c r="C6" s="11"/>
      <c r="D6" s="11"/>
      <c r="E6" s="11"/>
      <c r="F6" s="11"/>
      <c r="G6" s="11"/>
      <c r="H6" s="11"/>
      <c r="I6" s="11"/>
      <c r="J6" s="11"/>
      <c r="K6" s="11"/>
      <c r="L6" s="11"/>
      <c r="M6" s="11"/>
      <c r="N6" s="11"/>
      <c r="O6" s="11"/>
      <c r="P6" s="11"/>
      <c r="Q6" s="11"/>
      <c r="R6" s="11"/>
      <c r="W6">
        <v>1983</v>
      </c>
      <c r="X6">
        <v>20.5274425470305</v>
      </c>
      <c r="Y6">
        <v>20.334073749192299</v>
      </c>
    </row>
    <row r="7" spans="1:25" x14ac:dyDescent="0.25">
      <c r="A7" s="11"/>
      <c r="B7" s="11"/>
      <c r="C7" s="11"/>
      <c r="D7" s="11"/>
      <c r="E7" s="11"/>
      <c r="F7" s="11"/>
      <c r="G7" s="11"/>
      <c r="H7" s="11"/>
      <c r="I7" s="11"/>
      <c r="J7" s="11"/>
      <c r="K7" s="11"/>
      <c r="L7" s="11"/>
      <c r="M7" s="11"/>
      <c r="N7" s="11"/>
      <c r="O7" s="11"/>
      <c r="P7" s="11"/>
      <c r="Q7" s="11"/>
      <c r="R7" s="11"/>
      <c r="W7">
        <v>1985</v>
      </c>
      <c r="X7">
        <v>17.942754535636599</v>
      </c>
      <c r="Y7">
        <v>19.541220412840701</v>
      </c>
    </row>
    <row r="8" spans="1:25" x14ac:dyDescent="0.25">
      <c r="W8">
        <v>1986</v>
      </c>
      <c r="X8">
        <v>16.250732162816</v>
      </c>
    </row>
    <row r="9" spans="1:25" x14ac:dyDescent="0.25">
      <c r="M9" t="s">
        <v>69</v>
      </c>
      <c r="W9">
        <v>1988</v>
      </c>
      <c r="X9">
        <v>17.262753309470199</v>
      </c>
      <c r="Y9">
        <v>20.330871568502602</v>
      </c>
    </row>
    <row r="10" spans="1:25" x14ac:dyDescent="0.25">
      <c r="M10" s="12" t="s">
        <v>50</v>
      </c>
      <c r="N10" s="12"/>
      <c r="O10" s="12"/>
      <c r="P10" s="12"/>
      <c r="Q10" s="12"/>
      <c r="R10" s="12"/>
      <c r="S10" s="12"/>
      <c r="T10" s="12"/>
      <c r="W10">
        <v>1990</v>
      </c>
      <c r="X10">
        <v>17.217642176350999</v>
      </c>
      <c r="Y10">
        <v>22.593294756252199</v>
      </c>
    </row>
    <row r="11" spans="1:25" x14ac:dyDescent="0.25">
      <c r="M11" s="12" t="s">
        <v>56</v>
      </c>
      <c r="N11" s="12"/>
      <c r="O11" s="12" t="s">
        <v>57</v>
      </c>
      <c r="P11" s="12" t="s">
        <v>58</v>
      </c>
      <c r="Q11" s="12" t="s">
        <v>59</v>
      </c>
      <c r="R11" s="10" t="s">
        <v>62</v>
      </c>
      <c r="S11" s="10" t="s">
        <v>63</v>
      </c>
      <c r="T11" s="10" t="s">
        <v>64</v>
      </c>
      <c r="W11">
        <v>1991</v>
      </c>
      <c r="X11">
        <v>15.474104309031601</v>
      </c>
      <c r="Y11">
        <v>19.2124686973868</v>
      </c>
    </row>
    <row r="12" spans="1:25" x14ac:dyDescent="0.25">
      <c r="M12" s="12" t="s">
        <v>51</v>
      </c>
      <c r="N12" s="12" t="s">
        <v>52</v>
      </c>
      <c r="O12" s="12">
        <f>AVERAGE(AC18,AC21)</f>
        <v>12.163157894736841</v>
      </c>
      <c r="P12" s="12">
        <f>AVERAGE(AC19,AC22)</f>
        <v>11.721052631578948</v>
      </c>
      <c r="Q12" s="12">
        <f>AVERAGE(AC20,AC23)</f>
        <v>10.742105263157894</v>
      </c>
      <c r="R12" s="10">
        <f>O12-Q12</f>
        <v>1.4210526315789469</v>
      </c>
      <c r="S12" s="10">
        <f>P12-Q12</f>
        <v>0.97894736842105345</v>
      </c>
      <c r="T12" s="10">
        <f>O12-P12</f>
        <v>0.44210526315789345</v>
      </c>
      <c r="W12">
        <v>1992</v>
      </c>
      <c r="X12">
        <v>16.579533396527999</v>
      </c>
      <c r="Y12">
        <v>21.091422494494001</v>
      </c>
    </row>
    <row r="13" spans="1:25" x14ac:dyDescent="0.25">
      <c r="M13" s="12"/>
      <c r="N13" s="12" t="s">
        <v>53</v>
      </c>
      <c r="O13" s="12">
        <f>SQRT((AD18^2+AD21^2)/2)</f>
        <v>0.22140527342104765</v>
      </c>
      <c r="P13" s="12">
        <f>SQRT((AD19^2+AD22^2)/2)</f>
        <v>0.23311423507355447</v>
      </c>
      <c r="Q13" s="12">
        <f>SQRT((AD20^2+AD23^2)/2)</f>
        <v>0.22926290342134045</v>
      </c>
      <c r="R13" s="10">
        <f>SQRT((O13^2+Q13^2)/2)</f>
        <v>0.22536833626735561</v>
      </c>
      <c r="S13" s="10">
        <f>SQRT((P13^2+Q13^2)/2)</f>
        <v>0.2311965889444644</v>
      </c>
      <c r="T13" s="10">
        <f>SQRT((O13^2+P13^2)/2)</f>
        <v>0.22733515092543133</v>
      </c>
      <c r="W13">
        <v>1993</v>
      </c>
      <c r="X13">
        <v>14.939125554722301</v>
      </c>
      <c r="Y13">
        <v>16.9759435586178</v>
      </c>
    </row>
    <row r="14" spans="1:25" x14ac:dyDescent="0.25">
      <c r="M14" s="12"/>
      <c r="N14" s="12" t="s">
        <v>54</v>
      </c>
      <c r="O14" s="12">
        <v>6</v>
      </c>
      <c r="P14" s="12">
        <v>6</v>
      </c>
      <c r="Q14" s="12">
        <v>6</v>
      </c>
      <c r="R14" s="10">
        <v>12</v>
      </c>
      <c r="S14" s="10">
        <v>12</v>
      </c>
      <c r="T14" s="10">
        <v>12</v>
      </c>
    </row>
    <row r="15" spans="1:25" x14ac:dyDescent="0.25">
      <c r="M15" s="12"/>
      <c r="N15" s="12" t="s">
        <v>55</v>
      </c>
      <c r="O15" s="12">
        <f t="shared" ref="O15:T15" si="0">10/15</f>
        <v>0.66666666666666663</v>
      </c>
      <c r="P15" s="12">
        <f t="shared" si="0"/>
        <v>0.66666666666666663</v>
      </c>
      <c r="Q15" s="12">
        <f t="shared" si="0"/>
        <v>0.66666666666666663</v>
      </c>
      <c r="R15" s="10">
        <f t="shared" si="0"/>
        <v>0.66666666666666663</v>
      </c>
      <c r="S15" s="10">
        <f t="shared" si="0"/>
        <v>0.66666666666666663</v>
      </c>
      <c r="T15" s="10">
        <f t="shared" si="0"/>
        <v>0.66666666666666663</v>
      </c>
    </row>
    <row r="16" spans="1:25" x14ac:dyDescent="0.25">
      <c r="W16" t="s">
        <v>42</v>
      </c>
    </row>
    <row r="17" spans="13:32" x14ac:dyDescent="0.25">
      <c r="M17" t="s">
        <v>70</v>
      </c>
      <c r="W17" t="s">
        <v>43</v>
      </c>
      <c r="X17" t="s">
        <v>44</v>
      </c>
      <c r="Y17" t="s">
        <v>45</v>
      </c>
      <c r="Z17" t="s">
        <v>46</v>
      </c>
      <c r="AA17" t="s">
        <v>54</v>
      </c>
      <c r="AB17" t="s">
        <v>61</v>
      </c>
      <c r="AC17" t="s">
        <v>67</v>
      </c>
      <c r="AD17" t="s">
        <v>53</v>
      </c>
      <c r="AE17" t="s">
        <v>68</v>
      </c>
      <c r="AF17" t="s">
        <v>53</v>
      </c>
    </row>
    <row r="18" spans="13:32" x14ac:dyDescent="0.25">
      <c r="M18" s="12" t="s">
        <v>50</v>
      </c>
      <c r="N18" s="12"/>
      <c r="O18" s="12"/>
      <c r="P18" s="12"/>
      <c r="Q18" s="12"/>
      <c r="R18" s="12"/>
      <c r="S18" s="12"/>
      <c r="T18" s="12"/>
      <c r="V18" t="s">
        <v>57</v>
      </c>
      <c r="W18">
        <v>1</v>
      </c>
      <c r="X18">
        <v>-44</v>
      </c>
      <c r="Y18">
        <v>84</v>
      </c>
      <c r="Z18">
        <v>-0.52</v>
      </c>
      <c r="AA18">
        <v>12</v>
      </c>
      <c r="AB18">
        <f>(X18/1000*10)/(1.33*10)</f>
        <v>-3.308270676691729E-2</v>
      </c>
      <c r="AC18">
        <f>13+(AB18*14)</f>
        <v>12.536842105263158</v>
      </c>
      <c r="AD18">
        <f>((Y18*SQRT(AA18))/1000)*10/(1.33*10)</f>
        <v>0.21878536516659502</v>
      </c>
      <c r="AE18">
        <f>(X18*14)/1000+((13*10)/(1.33*10))</f>
        <v>9.1584360902255639</v>
      </c>
      <c r="AF18">
        <f>(AD18*10)/(1.33*10)</f>
        <v>0.16450027456134964</v>
      </c>
    </row>
    <row r="19" spans="13:32" x14ac:dyDescent="0.25">
      <c r="M19" s="12" t="s">
        <v>56</v>
      </c>
      <c r="N19" s="12"/>
      <c r="O19" s="12" t="s">
        <v>57</v>
      </c>
      <c r="P19" s="12" t="s">
        <v>58</v>
      </c>
      <c r="Q19" s="12" t="s">
        <v>59</v>
      </c>
      <c r="R19" s="13" t="s">
        <v>62</v>
      </c>
      <c r="S19" s="13" t="s">
        <v>63</v>
      </c>
      <c r="T19" s="13" t="s">
        <v>64</v>
      </c>
      <c r="V19" t="s">
        <v>58</v>
      </c>
      <c r="W19">
        <v>2</v>
      </c>
      <c r="X19">
        <v>-60</v>
      </c>
      <c r="Y19">
        <v>90</v>
      </c>
      <c r="Z19">
        <v>-0.66</v>
      </c>
      <c r="AA19">
        <v>12</v>
      </c>
      <c r="AB19">
        <f t="shared" ref="AB19:AB28" si="1">(X19/1000*10)/(1.33*10)</f>
        <v>-4.5112781954887216E-2</v>
      </c>
      <c r="AC19">
        <f t="shared" ref="AC19:AC28" si="2">13+(AB19*14)</f>
        <v>12.368421052631579</v>
      </c>
      <c r="AD19">
        <f t="shared" ref="AD19:AD28" si="3">((Y19*SQRT(AA19))/1000)*10/(1.33*10)</f>
        <v>0.23441289124992323</v>
      </c>
      <c r="AE19">
        <f t="shared" ref="AE19:AE28" si="4">(X19*14)/1000+((13*10)/(1.33*10))</f>
        <v>8.9344360902255637</v>
      </c>
      <c r="AF19">
        <f t="shared" ref="AF19:AF28" si="5">(AD19*10)/(1.33*10)</f>
        <v>0.17625029417287458</v>
      </c>
    </row>
    <row r="20" spans="13:32" x14ac:dyDescent="0.25">
      <c r="M20" s="12" t="s">
        <v>66</v>
      </c>
      <c r="N20" s="12" t="s">
        <v>52</v>
      </c>
      <c r="O20" s="12">
        <f>AVERAGE(AE18,AE21)</f>
        <v>8.661436090225564</v>
      </c>
      <c r="P20" s="12">
        <f>AVERAGE(AE19,AE22)</f>
        <v>8.0734360902255631</v>
      </c>
      <c r="Q20" s="12">
        <f>AVERAGE(AE20,AE23)</f>
        <v>6.7714360902255635</v>
      </c>
      <c r="R20" s="13">
        <f>O20-Q20</f>
        <v>1.8900000000000006</v>
      </c>
      <c r="S20" s="13">
        <f>P20-Q20</f>
        <v>1.3019999999999996</v>
      </c>
      <c r="T20" s="13">
        <f>O20-P20</f>
        <v>0.58800000000000097</v>
      </c>
      <c r="V20" t="s">
        <v>59</v>
      </c>
      <c r="W20">
        <v>3</v>
      </c>
      <c r="X20">
        <v>-179</v>
      </c>
      <c r="Y20">
        <v>86</v>
      </c>
      <c r="Z20">
        <v>-2.09</v>
      </c>
      <c r="AA20">
        <v>12</v>
      </c>
      <c r="AB20">
        <f t="shared" si="1"/>
        <v>-0.13458646616541353</v>
      </c>
      <c r="AC20">
        <f t="shared" si="2"/>
        <v>11.11578947368421</v>
      </c>
      <c r="AD20">
        <f t="shared" si="3"/>
        <v>0.22399454052770443</v>
      </c>
      <c r="AE20">
        <f t="shared" si="4"/>
        <v>7.2684360902255634</v>
      </c>
      <c r="AF20">
        <f t="shared" si="5"/>
        <v>0.16841694776519131</v>
      </c>
    </row>
    <row r="21" spans="13:32" x14ac:dyDescent="0.25">
      <c r="M21" s="12"/>
      <c r="N21" s="12" t="s">
        <v>53</v>
      </c>
      <c r="O21" s="12">
        <f>SQRT((AF18^2+AF21^2)/2)</f>
        <v>0.16647013039176517</v>
      </c>
      <c r="P21" s="12">
        <f>SQRT((AF19^2+AF22^2)/2)</f>
        <v>0.17527386095755973</v>
      </c>
      <c r="Q21" s="12">
        <f>SQRT((AF20^2+AF23^2)/2)</f>
        <v>0.17237812287318829</v>
      </c>
      <c r="R21" s="13">
        <f>SQRT((O21^2+Q21^2)/2)</f>
        <v>0.1694498768927486</v>
      </c>
      <c r="S21" s="13">
        <f>SQRT((P21^2+Q21^2)/2)</f>
        <v>0.17383202176275517</v>
      </c>
      <c r="T21" s="13">
        <f>SQRT((O21^2+P21^2)/2)</f>
        <v>0.17092868490633933</v>
      </c>
      <c r="V21" t="s">
        <v>57</v>
      </c>
      <c r="W21">
        <v>4</v>
      </c>
      <c r="X21">
        <v>-115</v>
      </c>
      <c r="Y21">
        <v>86</v>
      </c>
      <c r="Z21">
        <v>-1.35</v>
      </c>
      <c r="AA21">
        <v>12</v>
      </c>
      <c r="AB21">
        <f t="shared" si="1"/>
        <v>-8.6466165413533844E-2</v>
      </c>
      <c r="AC21">
        <f t="shared" si="2"/>
        <v>11.789473684210526</v>
      </c>
      <c r="AD21">
        <f t="shared" si="3"/>
        <v>0.22399454052770443</v>
      </c>
      <c r="AE21">
        <f t="shared" si="4"/>
        <v>8.1644360902255642</v>
      </c>
      <c r="AF21">
        <f t="shared" si="5"/>
        <v>0.16841694776519131</v>
      </c>
    </row>
    <row r="22" spans="13:32" x14ac:dyDescent="0.25">
      <c r="M22" s="12"/>
      <c r="N22" s="12" t="s">
        <v>54</v>
      </c>
      <c r="O22" s="12">
        <v>6</v>
      </c>
      <c r="P22" s="12">
        <v>6</v>
      </c>
      <c r="Q22" s="12">
        <v>6</v>
      </c>
      <c r="R22" s="13">
        <v>12</v>
      </c>
      <c r="S22" s="13">
        <v>12</v>
      </c>
      <c r="T22" s="13">
        <v>12</v>
      </c>
      <c r="V22" t="s">
        <v>58</v>
      </c>
      <c r="W22">
        <v>5</v>
      </c>
      <c r="X22">
        <v>-183</v>
      </c>
      <c r="Y22">
        <v>89</v>
      </c>
      <c r="Z22">
        <v>-2.0499999999999998</v>
      </c>
      <c r="AA22">
        <v>12</v>
      </c>
      <c r="AB22">
        <f t="shared" si="1"/>
        <v>-0.13759398496240602</v>
      </c>
      <c r="AC22">
        <f t="shared" si="2"/>
        <v>11.073684210526316</v>
      </c>
      <c r="AD22">
        <f t="shared" si="3"/>
        <v>0.23180830356936852</v>
      </c>
      <c r="AE22">
        <f t="shared" si="4"/>
        <v>7.2124360902255642</v>
      </c>
      <c r="AF22">
        <f t="shared" si="5"/>
        <v>0.17429195757095375</v>
      </c>
    </row>
    <row r="23" spans="13:32" x14ac:dyDescent="0.25">
      <c r="M23" s="12"/>
      <c r="N23" s="12" t="s">
        <v>55</v>
      </c>
      <c r="O23" s="12">
        <f t="shared" ref="O23:T23" si="6">10/15</f>
        <v>0.66666666666666663</v>
      </c>
      <c r="P23" s="12">
        <f t="shared" si="6"/>
        <v>0.66666666666666663</v>
      </c>
      <c r="Q23" s="12">
        <f t="shared" si="6"/>
        <v>0.66666666666666663</v>
      </c>
      <c r="R23" s="13">
        <f t="shared" si="6"/>
        <v>0.66666666666666663</v>
      </c>
      <c r="S23" s="13">
        <f t="shared" si="6"/>
        <v>0.66666666666666663</v>
      </c>
      <c r="T23" s="13">
        <f t="shared" si="6"/>
        <v>0.66666666666666663</v>
      </c>
      <c r="V23" t="s">
        <v>59</v>
      </c>
      <c r="W23">
        <v>6</v>
      </c>
      <c r="X23">
        <v>-250</v>
      </c>
      <c r="Y23">
        <v>90</v>
      </c>
      <c r="Z23">
        <v>-2.79</v>
      </c>
      <c r="AA23">
        <v>12</v>
      </c>
      <c r="AB23">
        <f t="shared" si="1"/>
        <v>-0.18796992481203006</v>
      </c>
      <c r="AC23">
        <f t="shared" si="2"/>
        <v>10.368421052631579</v>
      </c>
      <c r="AD23">
        <f t="shared" si="3"/>
        <v>0.23441289124992323</v>
      </c>
      <c r="AE23">
        <f t="shared" si="4"/>
        <v>6.2744360902255636</v>
      </c>
      <c r="AF23">
        <f t="shared" si="5"/>
        <v>0.17625029417287458</v>
      </c>
    </row>
    <row r="24" spans="13:32" x14ac:dyDescent="0.25">
      <c r="V24" t="s">
        <v>65</v>
      </c>
      <c r="W24">
        <v>7</v>
      </c>
      <c r="X24">
        <v>-400</v>
      </c>
      <c r="Y24">
        <v>76</v>
      </c>
      <c r="Z24">
        <v>-5.29</v>
      </c>
      <c r="AA24">
        <v>12</v>
      </c>
      <c r="AB24">
        <f t="shared" si="1"/>
        <v>-0.3007518796992481</v>
      </c>
      <c r="AC24">
        <f t="shared" si="2"/>
        <v>8.7894736842105274</v>
      </c>
      <c r="AD24">
        <f t="shared" si="3"/>
        <v>0.19794866372215739</v>
      </c>
      <c r="AE24">
        <f t="shared" si="4"/>
        <v>4.1744360902255639</v>
      </c>
      <c r="AF24">
        <f t="shared" si="5"/>
        <v>0.14883358174598299</v>
      </c>
    </row>
    <row r="25" spans="13:32" x14ac:dyDescent="0.25">
      <c r="V25" t="s">
        <v>65</v>
      </c>
      <c r="W25">
        <v>8</v>
      </c>
      <c r="X25">
        <v>-348</v>
      </c>
      <c r="Y25">
        <v>77</v>
      </c>
      <c r="Z25">
        <v>-4.5</v>
      </c>
      <c r="AA25">
        <v>12</v>
      </c>
      <c r="AB25">
        <f t="shared" si="1"/>
        <v>-0.26165413533834581</v>
      </c>
      <c r="AC25">
        <f t="shared" si="2"/>
        <v>9.3368421052631589</v>
      </c>
      <c r="AD25">
        <f t="shared" si="3"/>
        <v>0.20055325140271207</v>
      </c>
      <c r="AE25">
        <f t="shared" si="4"/>
        <v>4.9024360902255637</v>
      </c>
      <c r="AF25">
        <f t="shared" si="5"/>
        <v>0.15079191834790381</v>
      </c>
    </row>
    <row r="26" spans="13:32" x14ac:dyDescent="0.25">
      <c r="V26" t="s">
        <v>65</v>
      </c>
      <c r="W26">
        <v>9</v>
      </c>
      <c r="X26">
        <v>-61</v>
      </c>
      <c r="Y26">
        <v>90</v>
      </c>
      <c r="Z26">
        <v>-0.68</v>
      </c>
      <c r="AA26">
        <v>12</v>
      </c>
      <c r="AB26">
        <f t="shared" si="1"/>
        <v>-4.5864661654135337E-2</v>
      </c>
      <c r="AC26">
        <f t="shared" si="2"/>
        <v>12.357894736842105</v>
      </c>
      <c r="AD26">
        <f t="shared" si="3"/>
        <v>0.23441289124992323</v>
      </c>
      <c r="AE26">
        <f t="shared" si="4"/>
        <v>8.9204360902255644</v>
      </c>
      <c r="AF26">
        <f t="shared" si="5"/>
        <v>0.17625029417287458</v>
      </c>
    </row>
    <row r="27" spans="13:32" x14ac:dyDescent="0.25">
      <c r="V27" t="s">
        <v>65</v>
      </c>
      <c r="W27">
        <v>10</v>
      </c>
      <c r="X27">
        <v>-7</v>
      </c>
      <c r="Y27">
        <v>86</v>
      </c>
      <c r="Z27">
        <v>-0.08</v>
      </c>
      <c r="AA27">
        <v>12</v>
      </c>
      <c r="AB27">
        <f t="shared" si="1"/>
        <v>-5.263157894736842E-3</v>
      </c>
      <c r="AC27">
        <f t="shared" si="2"/>
        <v>12.926315789473684</v>
      </c>
      <c r="AD27">
        <f t="shared" si="3"/>
        <v>0.22399454052770443</v>
      </c>
      <c r="AE27">
        <f t="shared" si="4"/>
        <v>9.6764360902255628</v>
      </c>
      <c r="AF27">
        <f t="shared" si="5"/>
        <v>0.16841694776519131</v>
      </c>
    </row>
    <row r="28" spans="13:32" x14ac:dyDescent="0.25">
      <c r="V28" t="s">
        <v>65</v>
      </c>
      <c r="W28">
        <v>11</v>
      </c>
      <c r="X28">
        <v>-47</v>
      </c>
      <c r="Y28">
        <v>87</v>
      </c>
      <c r="Z28">
        <v>-0.54</v>
      </c>
      <c r="AA28">
        <v>12</v>
      </c>
      <c r="AB28">
        <f t="shared" si="1"/>
        <v>-3.5338345864661648E-2</v>
      </c>
      <c r="AC28">
        <f t="shared" si="2"/>
        <v>12.505263157894737</v>
      </c>
      <c r="AD28">
        <f t="shared" si="3"/>
        <v>0.22659912820825914</v>
      </c>
      <c r="AE28">
        <f t="shared" si="4"/>
        <v>9.1164360902255641</v>
      </c>
      <c r="AF28">
        <f t="shared" si="5"/>
        <v>0.17037528436711213</v>
      </c>
    </row>
    <row r="29" spans="13:32" x14ac:dyDescent="0.25">
      <c r="W29" t="s">
        <v>66</v>
      </c>
    </row>
    <row r="31" spans="13:32" x14ac:dyDescent="0.25">
      <c r="W31" t="s">
        <v>48</v>
      </c>
    </row>
    <row r="32" spans="13:32" x14ac:dyDescent="0.25">
      <c r="W32" t="s">
        <v>49</v>
      </c>
    </row>
    <row r="33" spans="23:23" x14ac:dyDescent="0.25">
      <c r="W33" t="s">
        <v>60</v>
      </c>
    </row>
  </sheetData>
  <mergeCells count="1">
    <mergeCell ref="A4:R7"/>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2015-06-16T13:59:02Z</dcterms:created>
  <dcterms:modified xsi:type="dcterms:W3CDTF">2016-04-21T13:54:09Z</dcterms:modified>
</cp:coreProperties>
</file>